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530" windowHeight="15360"/>
  </bookViews>
  <sheets>
    <sheet name="Приложение №6" sheetId="2" r:id="rId1"/>
  </sheets>
  <definedNames>
    <definedName name="_xlnm.Print_Titles" localSheetId="0">'Приложение №6'!$14:$14</definedName>
  </definedNames>
  <calcPr calcId="145621"/>
</workbook>
</file>

<file path=xl/calcChain.xml><?xml version="1.0" encoding="utf-8"?>
<calcChain xmlns="http://schemas.openxmlformats.org/spreadsheetml/2006/main">
  <c r="Q22" i="2" l="1"/>
  <c r="O22" i="2"/>
  <c r="N16" i="2" l="1"/>
  <c r="M20" i="2"/>
  <c r="N20" i="2" l="1"/>
  <c r="N19" i="2" s="1"/>
  <c r="N18" i="2" s="1"/>
  <c r="N15" i="2" l="1"/>
  <c r="Q20" i="2"/>
  <c r="Q19" i="2" s="1"/>
  <c r="Q18" i="2" s="1"/>
  <c r="Q16" i="2" s="1"/>
  <c r="Q15" i="2" s="1"/>
  <c r="O20" i="2"/>
  <c r="O19" i="2" s="1"/>
  <c r="O18" i="2" s="1"/>
  <c r="O16" i="2" s="1"/>
  <c r="O15" i="2" s="1"/>
  <c r="M19" i="2"/>
  <c r="R19" i="2" l="1"/>
  <c r="R18" i="2" s="1"/>
  <c r="R16" i="2" s="1"/>
  <c r="R15" i="2" s="1"/>
  <c r="P19" i="2"/>
  <c r="P18" i="2" s="1"/>
  <c r="P16" i="2" s="1"/>
  <c r="P15" i="2" s="1"/>
  <c r="M18" i="2" l="1"/>
  <c r="M16" i="2" s="1"/>
  <c r="P17" i="2"/>
  <c r="M15" i="2" l="1"/>
  <c r="M22" i="2" s="1"/>
</calcChain>
</file>

<file path=xl/sharedStrings.xml><?xml version="1.0" encoding="utf-8"?>
<sst xmlns="http://schemas.openxmlformats.org/spreadsheetml/2006/main" count="37" uniqueCount="31">
  <si>
    <t/>
  </si>
  <si>
    <t>Администрация Усть-Ишимского муниципального района Омской области</t>
  </si>
  <si>
    <t>Всего</t>
  </si>
  <si>
    <t>Под-раз-дел</t>
  </si>
  <si>
    <t>Раз-дел</t>
  </si>
  <si>
    <t>Рз Пр</t>
  </si>
  <si>
    <t>Рз(код)</t>
  </si>
  <si>
    <t>Сумма, рублей</t>
  </si>
  <si>
    <t>№ п/п</t>
  </si>
  <si>
    <t xml:space="preserve">Адресная инвестиционная программа Усть-Ишимского муниципального района муниципального района
на 2017 год и на плановый период 2018 и 2019 годов
</t>
  </si>
  <si>
    <t>в том числе за счет поступлений целевого характера</t>
  </si>
  <si>
    <t xml:space="preserve">Усть-Ишимского муниципального района Омской области на 2021 год и на плановый период 2022 и 2023 годов
</t>
  </si>
  <si>
    <t xml:space="preserve">АДРЕСНАЯ ИНВЕСТИЦИОННАЯ ПРОГРАММА
</t>
  </si>
  <si>
    <t>Всего, в том числе:</t>
  </si>
  <si>
    <t>программная часть</t>
  </si>
  <si>
    <t>непрограммная часть</t>
  </si>
  <si>
    <t>Физическая культура и спорт</t>
  </si>
  <si>
    <t>Массовый спорт</t>
  </si>
  <si>
    <t>Всего расходов</t>
  </si>
  <si>
    <t>Реконструкция производственного здания в с.Усть-Ишим под размещение детской спортивной школы</t>
  </si>
  <si>
    <t>2026 год</t>
  </si>
  <si>
    <t>Приложение № 7</t>
  </si>
  <si>
    <t>2027 год</t>
  </si>
  <si>
    <t>"О бюджете муниципального округа Усть-Ишимский район Омской области на 2026 год</t>
  </si>
  <si>
    <t>и на плановый период 2027 и 2028 годов"</t>
  </si>
  <si>
    <t>Главный распорядитель средств местного бюджета</t>
  </si>
  <si>
    <t>Коды классификации расходов местного бюджета</t>
  </si>
  <si>
    <t>Наименование главных распорядителей средств местного бюджета, подразделов классификации расходов местного бюджета, муниципальных программ муниципального округа и объектов капитального строительства</t>
  </si>
  <si>
    <t>2028 год</t>
  </si>
  <si>
    <t>муниципального округа Усть-Ишимский  район Омской области на 2026 год и на плановый период 2027 и 2028 годов</t>
  </si>
  <si>
    <t>к решению Совета  Усть-Ишимского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</si>
</sst>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;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Protection="1">
      <protection hidden="1"/>
    </xf>
    <xf numFmtId="0" fontId="2" fillId="0" borderId="2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/>
    <xf numFmtId="0" fontId="4" fillId="0" borderId="3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Border="1" applyProtection="1">
      <protection hidden="1"/>
    </xf>
    <xf numFmtId="0" fontId="2" fillId="0" borderId="9" xfId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Font="1" applyBorder="1" applyProtection="1">
      <protection hidden="1"/>
    </xf>
    <xf numFmtId="0" fontId="5" fillId="0" borderId="0" xfId="1" applyFont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4"/>
  <sheetViews>
    <sheetView showGridLines="0" tabSelected="1" topLeftCell="G12" workbookViewId="0">
      <selection activeCell="Q22" sqref="Q22"/>
    </sheetView>
  </sheetViews>
  <sheetFormatPr defaultRowHeight="12.75" x14ac:dyDescent="0.2"/>
  <cols>
    <col min="1" max="6" width="0" style="1" hidden="1" customWidth="1"/>
    <col min="7" max="7" width="4.85546875" style="1" customWidth="1"/>
    <col min="8" max="8" width="40.5703125" style="1" customWidth="1"/>
    <col min="9" max="9" width="12.5703125" style="1" customWidth="1"/>
    <col min="10" max="10" width="5.28515625" style="1" customWidth="1"/>
    <col min="11" max="11" width="6.140625" style="1" customWidth="1"/>
    <col min="12" max="12" width="0" style="1" hidden="1" customWidth="1"/>
    <col min="13" max="18" width="19.28515625" style="1" customWidth="1"/>
    <col min="19" max="24" width="0" style="1" hidden="1" customWidth="1"/>
    <col min="25" max="16384" width="9.140625" style="1"/>
  </cols>
  <sheetData>
    <row r="1" spans="1:28" ht="18.75" x14ac:dyDescent="0.3">
      <c r="G1" s="67" t="s">
        <v>21</v>
      </c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8" ht="18.75" x14ac:dyDescent="0.2">
      <c r="G2" s="68" t="s">
        <v>30</v>
      </c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</row>
    <row r="3" spans="1:28" ht="18.75" x14ac:dyDescent="0.3">
      <c r="G3" s="67" t="s">
        <v>23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8" ht="18.75" x14ac:dyDescent="0.2">
      <c r="G4" s="68" t="s">
        <v>24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8" x14ac:dyDescent="0.2"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28" ht="16.5" customHeight="1" x14ac:dyDescent="0.3">
      <c r="A6" s="12" t="s">
        <v>9</v>
      </c>
      <c r="B6" s="12"/>
      <c r="C6" s="12"/>
      <c r="D6" s="12"/>
      <c r="E6" s="12"/>
      <c r="F6" s="12"/>
      <c r="G6" s="75" t="s">
        <v>12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12"/>
      <c r="T6" s="11"/>
      <c r="U6" s="11"/>
      <c r="V6" s="11"/>
      <c r="W6" s="11"/>
      <c r="X6" s="11"/>
    </row>
    <row r="7" spans="1:28" ht="13.5" hidden="1" customHeight="1" x14ac:dyDescent="0.3">
      <c r="A7" s="11"/>
      <c r="B7" s="11"/>
      <c r="C7" s="11"/>
      <c r="D7" s="11"/>
      <c r="E7" s="11"/>
      <c r="F7" s="11"/>
      <c r="G7" s="75" t="s">
        <v>11</v>
      </c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4"/>
      <c r="T7" s="11"/>
      <c r="U7" s="11"/>
      <c r="V7" s="11"/>
      <c r="W7" s="11"/>
      <c r="X7" s="11"/>
    </row>
    <row r="8" spans="1:28" ht="18.75" hidden="1" customHeight="1" x14ac:dyDescent="0.3">
      <c r="A8" s="11"/>
      <c r="B8" s="11"/>
      <c r="C8" s="11"/>
      <c r="D8" s="11"/>
      <c r="E8" s="11"/>
      <c r="F8" s="11"/>
      <c r="G8" s="75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4"/>
      <c r="T8" s="11"/>
      <c r="U8" s="11"/>
      <c r="V8" s="11"/>
      <c r="W8" s="11"/>
      <c r="X8" s="11"/>
    </row>
    <row r="9" spans="1:28" ht="23.25" customHeight="1" x14ac:dyDescent="0.3">
      <c r="A9" s="14"/>
      <c r="B9" s="14"/>
      <c r="C9" s="14"/>
      <c r="D9" s="14"/>
      <c r="E9" s="13"/>
      <c r="F9" s="13"/>
      <c r="G9" s="74" t="s">
        <v>29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22"/>
      <c r="T9" s="20"/>
      <c r="U9" s="20"/>
      <c r="V9" s="20"/>
      <c r="W9" s="20"/>
      <c r="X9" s="20"/>
      <c r="Y9" s="23"/>
      <c r="Z9" s="23"/>
      <c r="AA9" s="23"/>
      <c r="AB9" s="23"/>
    </row>
    <row r="10" spans="1:28" ht="17.25" customHeight="1" x14ac:dyDescent="0.3">
      <c r="A10" s="10"/>
      <c r="B10" s="10"/>
      <c r="C10" s="10"/>
      <c r="D10" s="10"/>
      <c r="E10" s="9"/>
      <c r="F10" s="9"/>
      <c r="G10" s="11"/>
      <c r="H10" s="15"/>
      <c r="I10" s="15"/>
      <c r="J10" s="15"/>
      <c r="K10" s="15"/>
      <c r="L10" s="4"/>
      <c r="M10" s="15"/>
      <c r="N10" s="15"/>
      <c r="O10" s="4"/>
      <c r="P10" s="4"/>
      <c r="Q10" s="4"/>
      <c r="R10" s="4"/>
      <c r="S10" s="24"/>
      <c r="T10" s="25"/>
      <c r="U10" s="25"/>
      <c r="V10" s="25"/>
      <c r="W10" s="25"/>
      <c r="X10" s="26"/>
      <c r="Y10" s="23"/>
      <c r="Z10" s="23"/>
      <c r="AA10" s="23"/>
      <c r="AB10" s="23"/>
    </row>
    <row r="11" spans="1:28" ht="75" customHeight="1" x14ac:dyDescent="0.3">
      <c r="A11" s="5"/>
      <c r="B11" s="7"/>
      <c r="C11" s="7" t="s">
        <v>6</v>
      </c>
      <c r="D11" s="7" t="s">
        <v>5</v>
      </c>
      <c r="E11" s="6"/>
      <c r="F11" s="6"/>
      <c r="G11" s="77" t="s">
        <v>8</v>
      </c>
      <c r="H11" s="79" t="s">
        <v>27</v>
      </c>
      <c r="I11" s="81" t="s">
        <v>26</v>
      </c>
      <c r="J11" s="82"/>
      <c r="K11" s="82"/>
      <c r="L11" s="52"/>
      <c r="M11" s="78" t="s">
        <v>7</v>
      </c>
      <c r="N11" s="78"/>
      <c r="O11" s="78"/>
      <c r="P11" s="78"/>
      <c r="Q11" s="78"/>
      <c r="R11" s="78"/>
      <c r="S11" s="30"/>
      <c r="T11" s="29"/>
      <c r="U11" s="25"/>
      <c r="V11" s="25"/>
      <c r="W11" s="25"/>
      <c r="X11" s="26"/>
      <c r="Y11" s="23"/>
      <c r="Z11" s="23"/>
      <c r="AA11" s="23"/>
      <c r="AB11" s="23"/>
    </row>
    <row r="12" spans="1:28" ht="18.75" x14ac:dyDescent="0.3">
      <c r="A12" s="56"/>
      <c r="B12" s="57"/>
      <c r="C12" s="57"/>
      <c r="D12" s="57"/>
      <c r="E12" s="57"/>
      <c r="F12" s="57"/>
      <c r="G12" s="78"/>
      <c r="H12" s="80"/>
      <c r="I12" s="84" t="s">
        <v>25</v>
      </c>
      <c r="J12" s="78" t="s">
        <v>4</v>
      </c>
      <c r="K12" s="65" t="s">
        <v>3</v>
      </c>
      <c r="L12" s="53"/>
      <c r="M12" s="81" t="s">
        <v>20</v>
      </c>
      <c r="N12" s="83"/>
      <c r="O12" s="81" t="s">
        <v>22</v>
      </c>
      <c r="P12" s="83"/>
      <c r="Q12" s="81" t="s">
        <v>28</v>
      </c>
      <c r="R12" s="83"/>
      <c r="S12" s="58"/>
      <c r="T12" s="58"/>
      <c r="U12" s="59"/>
      <c r="V12" s="59"/>
      <c r="W12" s="59"/>
      <c r="X12" s="59"/>
      <c r="Y12" s="23"/>
      <c r="Z12" s="23"/>
      <c r="AA12" s="23"/>
      <c r="AB12" s="23"/>
    </row>
    <row r="13" spans="1:28" ht="126" customHeight="1" x14ac:dyDescent="0.25">
      <c r="A13" s="8"/>
      <c r="B13" s="8"/>
      <c r="C13" s="8"/>
      <c r="D13" s="8"/>
      <c r="E13" s="8"/>
      <c r="F13" s="8"/>
      <c r="G13" s="78"/>
      <c r="H13" s="66"/>
      <c r="I13" s="85"/>
      <c r="J13" s="85"/>
      <c r="K13" s="66"/>
      <c r="L13" s="53"/>
      <c r="M13" s="28" t="s">
        <v>2</v>
      </c>
      <c r="N13" s="28" t="s">
        <v>10</v>
      </c>
      <c r="O13" s="27" t="s">
        <v>2</v>
      </c>
      <c r="P13" s="28" t="s">
        <v>10</v>
      </c>
      <c r="Q13" s="55" t="s">
        <v>2</v>
      </c>
      <c r="R13" s="27" t="s">
        <v>10</v>
      </c>
      <c r="S13" s="21"/>
      <c r="T13" s="21"/>
      <c r="U13" s="21"/>
      <c r="V13" s="21"/>
      <c r="W13" s="21"/>
      <c r="X13" s="21"/>
      <c r="Y13" s="23"/>
      <c r="Z13" s="23"/>
      <c r="AA13" s="23"/>
      <c r="AB13" s="23"/>
    </row>
    <row r="14" spans="1:28" ht="18.75" x14ac:dyDescent="0.25">
      <c r="A14" s="8"/>
      <c r="B14" s="8"/>
      <c r="C14" s="8"/>
      <c r="D14" s="8"/>
      <c r="E14" s="8"/>
      <c r="F14" s="8"/>
      <c r="G14" s="51">
        <v>1</v>
      </c>
      <c r="H14" s="51">
        <v>2</v>
      </c>
      <c r="I14" s="51">
        <v>3</v>
      </c>
      <c r="J14" s="51">
        <v>4</v>
      </c>
      <c r="K14" s="51">
        <v>5</v>
      </c>
      <c r="L14" s="40"/>
      <c r="M14" s="51">
        <v>6</v>
      </c>
      <c r="N14" s="51">
        <v>7</v>
      </c>
      <c r="O14" s="51">
        <v>8</v>
      </c>
      <c r="P14" s="51">
        <v>9</v>
      </c>
      <c r="Q14" s="51">
        <v>10</v>
      </c>
      <c r="R14" s="51">
        <v>11</v>
      </c>
      <c r="S14" s="21"/>
      <c r="T14" s="21"/>
      <c r="U14" s="21"/>
      <c r="V14" s="21"/>
      <c r="W14" s="21"/>
      <c r="X14" s="21"/>
      <c r="Y14" s="23"/>
      <c r="Z14" s="23"/>
      <c r="AA14" s="23"/>
      <c r="AB14" s="23"/>
    </row>
    <row r="15" spans="1:28" ht="18.75" x14ac:dyDescent="0.25">
      <c r="A15" s="8"/>
      <c r="B15" s="8"/>
      <c r="C15" s="8"/>
      <c r="D15" s="8"/>
      <c r="E15" s="8"/>
      <c r="F15" s="8"/>
      <c r="G15" s="51"/>
      <c r="H15" s="54" t="s">
        <v>13</v>
      </c>
      <c r="I15" s="50"/>
      <c r="J15" s="50"/>
      <c r="K15" s="50"/>
      <c r="L15" s="40"/>
      <c r="M15" s="42">
        <f>M16+M17</f>
        <v>150000</v>
      </c>
      <c r="N15" s="42">
        <f>N16+N17</f>
        <v>0</v>
      </c>
      <c r="O15" s="42">
        <f>O16+O17</f>
        <v>130000</v>
      </c>
      <c r="P15" s="42">
        <f t="shared" ref="P15:R15" si="0">P16</f>
        <v>0</v>
      </c>
      <c r="Q15" s="42">
        <f>Q16+Q17</f>
        <v>130000</v>
      </c>
      <c r="R15" s="42">
        <f t="shared" si="0"/>
        <v>0</v>
      </c>
      <c r="S15" s="21"/>
      <c r="T15" s="21"/>
      <c r="U15" s="21"/>
      <c r="V15" s="21"/>
      <c r="W15" s="21"/>
      <c r="X15" s="21"/>
      <c r="Y15" s="23"/>
      <c r="Z15" s="23"/>
      <c r="AA15" s="23"/>
      <c r="AB15" s="23"/>
    </row>
    <row r="16" spans="1:28" ht="18.75" x14ac:dyDescent="0.25">
      <c r="A16" s="5"/>
      <c r="B16" s="70">
        <v>502</v>
      </c>
      <c r="C16" s="70"/>
      <c r="D16" s="70"/>
      <c r="E16" s="70"/>
      <c r="F16" s="71"/>
      <c r="G16" s="51"/>
      <c r="H16" s="54" t="s">
        <v>14</v>
      </c>
      <c r="I16" s="50"/>
      <c r="J16" s="50"/>
      <c r="K16" s="50"/>
      <c r="L16" s="40"/>
      <c r="M16" s="42">
        <f>M18</f>
        <v>150000</v>
      </c>
      <c r="N16" s="42">
        <f>N18</f>
        <v>0</v>
      </c>
      <c r="O16" s="42">
        <f>O18</f>
        <v>130000</v>
      </c>
      <c r="P16" s="42">
        <f t="shared" ref="P16:R16" si="1">P18</f>
        <v>0</v>
      </c>
      <c r="Q16" s="42">
        <f>Q18</f>
        <v>130000</v>
      </c>
      <c r="R16" s="42">
        <f t="shared" si="1"/>
        <v>0</v>
      </c>
      <c r="S16" s="29"/>
      <c r="T16" s="21"/>
      <c r="U16" s="21"/>
      <c r="V16" s="21"/>
      <c r="W16" s="21"/>
      <c r="X16" s="21"/>
      <c r="Y16" s="23"/>
      <c r="Z16" s="23"/>
      <c r="AA16" s="23"/>
      <c r="AB16" s="23"/>
    </row>
    <row r="17" spans="1:28" ht="18.75" x14ac:dyDescent="0.25">
      <c r="A17" s="5"/>
      <c r="B17" s="70">
        <v>400</v>
      </c>
      <c r="C17" s="70"/>
      <c r="D17" s="70"/>
      <c r="E17" s="70"/>
      <c r="F17" s="71"/>
      <c r="G17" s="51"/>
      <c r="H17" s="54" t="s">
        <v>15</v>
      </c>
      <c r="I17" s="50"/>
      <c r="J17" s="50"/>
      <c r="K17" s="50"/>
      <c r="L17" s="40"/>
      <c r="M17" s="42">
        <v>0</v>
      </c>
      <c r="N17" s="42">
        <v>0</v>
      </c>
      <c r="O17" s="42">
        <v>0</v>
      </c>
      <c r="P17" s="42">
        <f>P19</f>
        <v>0</v>
      </c>
      <c r="Q17" s="42">
        <v>0</v>
      </c>
      <c r="R17" s="42">
        <v>0</v>
      </c>
      <c r="S17" s="29"/>
      <c r="T17" s="21"/>
      <c r="U17" s="21"/>
      <c r="V17" s="21"/>
      <c r="W17" s="21"/>
      <c r="X17" s="21"/>
      <c r="Y17" s="23"/>
      <c r="Z17" s="23"/>
      <c r="AA17" s="23"/>
      <c r="AB17" s="23"/>
    </row>
    <row r="18" spans="1:28" ht="56.25" x14ac:dyDescent="0.25">
      <c r="A18" s="5"/>
      <c r="B18" s="7"/>
      <c r="C18" s="6"/>
      <c r="D18" s="72">
        <v>409</v>
      </c>
      <c r="E18" s="72"/>
      <c r="F18" s="73"/>
      <c r="G18" s="49">
        <v>1</v>
      </c>
      <c r="H18" s="37" t="s">
        <v>1</v>
      </c>
      <c r="I18" s="38">
        <v>502</v>
      </c>
      <c r="J18" s="39" t="s">
        <v>0</v>
      </c>
      <c r="K18" s="39" t="s">
        <v>0</v>
      </c>
      <c r="L18" s="31"/>
      <c r="M18" s="42">
        <f t="shared" ref="M18:R18" si="2">M19</f>
        <v>150000</v>
      </c>
      <c r="N18" s="42">
        <f t="shared" si="2"/>
        <v>0</v>
      </c>
      <c r="O18" s="42">
        <f t="shared" si="2"/>
        <v>130000</v>
      </c>
      <c r="P18" s="42">
        <f t="shared" si="2"/>
        <v>0</v>
      </c>
      <c r="Q18" s="42">
        <f t="shared" si="2"/>
        <v>130000</v>
      </c>
      <c r="R18" s="42">
        <f t="shared" si="2"/>
        <v>0</v>
      </c>
      <c r="S18" s="29"/>
      <c r="T18" s="21"/>
      <c r="U18" s="21"/>
      <c r="V18" s="21"/>
      <c r="W18" s="21"/>
      <c r="X18" s="21"/>
      <c r="Y18" s="23"/>
      <c r="Z18" s="23"/>
      <c r="AA18" s="23"/>
      <c r="AB18" s="23"/>
    </row>
    <row r="19" spans="1:28" ht="18.75" x14ac:dyDescent="0.25">
      <c r="A19" s="5"/>
      <c r="B19" s="16"/>
      <c r="C19" s="17"/>
      <c r="D19" s="18"/>
      <c r="E19" s="18"/>
      <c r="F19" s="19"/>
      <c r="G19" s="49" t="s">
        <v>0</v>
      </c>
      <c r="H19" s="37" t="s">
        <v>16</v>
      </c>
      <c r="I19" s="38">
        <v>502</v>
      </c>
      <c r="J19" s="39">
        <v>11</v>
      </c>
      <c r="K19" s="39">
        <v>0</v>
      </c>
      <c r="L19" s="31"/>
      <c r="M19" s="42">
        <f t="shared" ref="M19:O19" si="3">M20</f>
        <v>150000</v>
      </c>
      <c r="N19" s="42">
        <f t="shared" si="3"/>
        <v>0</v>
      </c>
      <c r="O19" s="42">
        <f t="shared" si="3"/>
        <v>130000</v>
      </c>
      <c r="P19" s="42">
        <f t="shared" ref="P19:R19" si="4">P20</f>
        <v>0</v>
      </c>
      <c r="Q19" s="42">
        <f>Q20</f>
        <v>130000</v>
      </c>
      <c r="R19" s="42">
        <f t="shared" si="4"/>
        <v>0</v>
      </c>
      <c r="S19" s="29"/>
      <c r="T19" s="21"/>
      <c r="U19" s="21"/>
      <c r="V19" s="21"/>
      <c r="W19" s="21"/>
      <c r="X19" s="21"/>
      <c r="Y19" s="23"/>
      <c r="Z19" s="23"/>
      <c r="AA19" s="23"/>
      <c r="AB19" s="23"/>
    </row>
    <row r="20" spans="1:28" ht="18.75" x14ac:dyDescent="0.25">
      <c r="A20" s="5"/>
      <c r="B20" s="44"/>
      <c r="C20" s="45"/>
      <c r="D20" s="47"/>
      <c r="E20" s="47"/>
      <c r="F20" s="48"/>
      <c r="G20" s="49"/>
      <c r="H20" s="37" t="s">
        <v>17</v>
      </c>
      <c r="I20" s="38">
        <v>502</v>
      </c>
      <c r="J20" s="39">
        <v>11</v>
      </c>
      <c r="K20" s="39">
        <v>2</v>
      </c>
      <c r="L20" s="31"/>
      <c r="M20" s="42">
        <f>M21</f>
        <v>150000</v>
      </c>
      <c r="N20" s="42">
        <f>N21</f>
        <v>0</v>
      </c>
      <c r="O20" s="42">
        <f>O21</f>
        <v>130000</v>
      </c>
      <c r="P20" s="43">
        <v>0</v>
      </c>
      <c r="Q20" s="42">
        <f>Q21</f>
        <v>130000</v>
      </c>
      <c r="R20" s="43">
        <v>0</v>
      </c>
      <c r="S20" s="46"/>
      <c r="T20" s="21"/>
      <c r="U20" s="21"/>
      <c r="V20" s="21"/>
      <c r="W20" s="21"/>
      <c r="X20" s="21"/>
      <c r="Y20" s="23"/>
      <c r="Z20" s="23"/>
      <c r="AA20" s="23"/>
      <c r="AB20" s="23"/>
    </row>
    <row r="21" spans="1:28" ht="75" x14ac:dyDescent="0.25">
      <c r="A21" s="5"/>
      <c r="B21" s="60"/>
      <c r="C21" s="61"/>
      <c r="D21" s="62"/>
      <c r="E21" s="62"/>
      <c r="F21" s="63"/>
      <c r="G21" s="64"/>
      <c r="H21" s="37" t="s">
        <v>19</v>
      </c>
      <c r="I21" s="38">
        <v>502</v>
      </c>
      <c r="J21" s="39">
        <v>11</v>
      </c>
      <c r="K21" s="39">
        <v>2</v>
      </c>
      <c r="L21" s="31"/>
      <c r="M21" s="42">
        <v>150000</v>
      </c>
      <c r="N21" s="42">
        <v>0</v>
      </c>
      <c r="O21" s="42">
        <v>130000</v>
      </c>
      <c r="P21" s="43">
        <v>0</v>
      </c>
      <c r="Q21" s="42">
        <v>130000</v>
      </c>
      <c r="R21" s="43">
        <v>0</v>
      </c>
      <c r="S21" s="64"/>
      <c r="T21" s="21"/>
      <c r="U21" s="21"/>
      <c r="V21" s="21"/>
      <c r="W21" s="21"/>
      <c r="X21" s="21"/>
      <c r="Y21" s="23"/>
      <c r="Z21" s="23"/>
      <c r="AA21" s="23"/>
      <c r="AB21" s="23"/>
    </row>
    <row r="22" spans="1:28" ht="18.75" x14ac:dyDescent="0.25">
      <c r="A22" s="5"/>
      <c r="B22" s="32"/>
      <c r="C22" s="33"/>
      <c r="D22" s="35"/>
      <c r="E22" s="35"/>
      <c r="F22" s="36"/>
      <c r="G22" s="49"/>
      <c r="H22" s="37" t="s">
        <v>18</v>
      </c>
      <c r="I22" s="38"/>
      <c r="J22" s="39"/>
      <c r="K22" s="39"/>
      <c r="L22" s="31"/>
      <c r="M22" s="42">
        <f>M15</f>
        <v>150000</v>
      </c>
      <c r="N22" s="42">
        <v>0</v>
      </c>
      <c r="O22" s="42">
        <f>O15</f>
        <v>130000</v>
      </c>
      <c r="P22" s="42">
        <v>0</v>
      </c>
      <c r="Q22" s="42">
        <f>Q15</f>
        <v>130000</v>
      </c>
      <c r="R22" s="42">
        <v>0</v>
      </c>
      <c r="S22" s="34"/>
      <c r="T22" s="21"/>
      <c r="U22" s="21"/>
      <c r="V22" s="21"/>
      <c r="W22" s="21"/>
      <c r="X22" s="21"/>
      <c r="Y22" s="23"/>
      <c r="Z22" s="23"/>
      <c r="AA22" s="23"/>
      <c r="AB22" s="23"/>
    </row>
    <row r="23" spans="1:28" ht="18.75" x14ac:dyDescent="0.3">
      <c r="G23" s="41"/>
      <c r="H23" s="2"/>
      <c r="I23" s="2"/>
      <c r="J23" s="2"/>
      <c r="K23" s="2"/>
      <c r="L23" s="4"/>
      <c r="M23" s="2"/>
      <c r="N23" s="2"/>
      <c r="O23" s="3"/>
      <c r="P23" s="3"/>
      <c r="Q23" s="4"/>
      <c r="R23" s="4"/>
    </row>
    <row r="24" spans="1:28" ht="15.75" x14ac:dyDescent="0.25">
      <c r="G24" s="2"/>
    </row>
  </sheetData>
  <mergeCells count="22">
    <mergeCell ref="B16:F16"/>
    <mergeCell ref="B17:F17"/>
    <mergeCell ref="D18:F18"/>
    <mergeCell ref="G9:R9"/>
    <mergeCell ref="G6:R6"/>
    <mergeCell ref="G7:R7"/>
    <mergeCell ref="G8:R8"/>
    <mergeCell ref="G11:G13"/>
    <mergeCell ref="H11:H13"/>
    <mergeCell ref="I11:K11"/>
    <mergeCell ref="M11:R11"/>
    <mergeCell ref="M12:N12"/>
    <mergeCell ref="O12:P12"/>
    <mergeCell ref="Q12:R12"/>
    <mergeCell ref="I12:I13"/>
    <mergeCell ref="J12:J13"/>
    <mergeCell ref="K12:K13"/>
    <mergeCell ref="G1:V1"/>
    <mergeCell ref="G2:V2"/>
    <mergeCell ref="G3:V3"/>
    <mergeCell ref="G5:R5"/>
    <mergeCell ref="G4:V4"/>
  </mergeCells>
  <printOptions horizontalCentered="1"/>
  <pageMargins left="0" right="0" top="0.59055118110236227" bottom="0.19685039370078741" header="0.31496062992125984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User223</cp:lastModifiedBy>
  <cp:lastPrinted>2023-05-26T05:43:01Z</cp:lastPrinted>
  <dcterms:created xsi:type="dcterms:W3CDTF">2016-11-07T08:20:22Z</dcterms:created>
  <dcterms:modified xsi:type="dcterms:W3CDTF">2025-10-28T06:56:29Z</dcterms:modified>
</cp:coreProperties>
</file>